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<sst xmlns="http://schemas.openxmlformats.org/spreadsheetml/2006/main" count="87" uniqueCount="78">
  <si>
    <r>
      <rPr>
        <sz val="18"/>
        <color rgb="FF000000"/>
        <rFont val="方正小标宋简体"/>
        <charset val="134"/>
      </rPr>
      <t>项目支出绩效自评表</t>
    </r>
    <r>
      <rPr>
        <sz val="14"/>
        <color rgb="FF000000"/>
        <rFont val="方正小标宋简体"/>
        <charset val="134"/>
      </rPr>
      <t xml:space="preserve">（2024年度）  </t>
    </r>
    <r>
      <rPr>
        <sz val="14"/>
        <color rgb="FF000000"/>
        <rFont val="仿宋_GB2312"/>
        <charset val="134"/>
      </rPr>
      <t xml:space="preserve">           </t>
    </r>
    <r>
      <rPr>
        <sz val="11"/>
        <color rgb="FF000000"/>
        <rFont val="仿宋_GB2312"/>
        <charset val="134"/>
      </rPr>
      <t xml:space="preserve"> </t>
    </r>
  </si>
  <si>
    <t>单位名称（盖章）：</t>
  </si>
  <si>
    <t>北京市永定河管理处</t>
  </si>
  <si>
    <t>项目名称</t>
  </si>
  <si>
    <t>永定河综合治理与生态修复领导小组办公室工作经费</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</si>
  <si>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</si>
  <si>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</si>
  <si>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</si>
  <si>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</si>
  <si>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</si>
  <si>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</si>
  <si>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</si>
  <si>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</si>
  <si>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</si>
  <si>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</si>
  <si>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</si>
  <si>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</si>
  <si>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</si>
  <si>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</si>
  <si>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</si>
  <si>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</si>
  <si>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</si>
  <si>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</si>
  <si>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保障永定河综合治理与生态修复领导小组办公室日常工作正常开展，协调推进首都水生态文明建设实施，锚定“流动的河、绿色的河、清洁的河、安全的河”目标。</t>
  </si>
  <si>
    <t>保障市永定河综合治理与生态修复领导小组办公室统筹协调作用发挥，推进生态补水、工程建设、机制研究、空间管控等方面工作，实现永定河全线流动。</t>
  </si>
  <si>
    <t>绩效指标</t>
  </si>
  <si>
    <t>一级指标</t>
  </si>
  <si>
    <t>二级
指标</t>
  </si>
  <si>
    <t>三级指标</t>
  </si>
  <si>
    <t>年度
指标值</t>
  </si>
  <si>
    <t>实际
完成值</t>
  </si>
  <si>
    <t>偏差原因分析及改进措施</t>
  </si>
  <si>
    <t>产出
指标</t>
  </si>
  <si>
    <t>数量
指标</t>
  </si>
  <si>
    <t>培训次数</t>
  </si>
  <si>
    <t>≥1次</t>
  </si>
  <si>
    <t>3次</t>
  </si>
  <si>
    <t>现场调研组次</t>
  </si>
  <si>
    <t>≥50次</t>
  </si>
  <si>
    <t>52次</t>
  </si>
  <si>
    <t>质量指标</t>
  </si>
  <si>
    <t>培训计划完成率</t>
  </si>
  <si>
    <t>=100%</t>
  </si>
  <si>
    <t>时效
指标</t>
  </si>
  <si>
    <t>完成时间</t>
  </si>
  <si>
    <t>≤12月</t>
  </si>
  <si>
    <t>12月</t>
  </si>
  <si>
    <t>成本指标</t>
  </si>
  <si>
    <t>经济
成本
指标</t>
  </si>
  <si>
    <t>总成本</t>
  </si>
  <si>
    <t>≤76.082024万元</t>
  </si>
  <si>
    <t>68.921774万元</t>
  </si>
  <si>
    <t>公务费成本</t>
  </si>
  <si>
    <t>≤14.680000万元</t>
  </si>
  <si>
    <t>12.398814万元</t>
  </si>
  <si>
    <t>宣传费成本</t>
  </si>
  <si>
    <t>≤1.063000万元</t>
  </si>
  <si>
    <t>1.336450万元</t>
  </si>
  <si>
    <t>本年加强宣传投入，其余可调剂内容节约少量资金用于业务及党建宣传，下一步提升预算测精准性。</t>
  </si>
  <si>
    <t>资料片制作成本</t>
  </si>
  <si>
    <t>≤13.362600万元</t>
  </si>
  <si>
    <t>13.300000万元</t>
  </si>
  <si>
    <t>培训费成本</t>
  </si>
  <si>
    <t>≤1.000000万元</t>
  </si>
  <si>
    <t>0.686190万元</t>
  </si>
  <si>
    <t>效益
指标</t>
  </si>
  <si>
    <t>经济效益指标</t>
  </si>
  <si>
    <t>社会效益指标</t>
  </si>
  <si>
    <t>推进恢复“流动的河、绿色的河、清洁的河、安全的河”的四河目标，保障永定河生态可持续发展</t>
  </si>
  <si>
    <t>优</t>
  </si>
  <si>
    <t>生态效益指标</t>
  </si>
  <si>
    <t>协调永定河综合治理与生态该修复工作问题难点，加快推进工作开展，持续改善流域水生态环境向好发展</t>
  </si>
  <si>
    <t>可持续影响指标</t>
  </si>
  <si>
    <t>满意度指标</t>
  </si>
  <si>
    <t>服务对象满意度指标</t>
  </si>
  <si>
    <t>领导小组办公室各组对工作经费使用的满意度</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</si>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</sst>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name val="宋体"/>
      <charset val="134"/>
    </font>
    <font>
      <sz val="11"/>
      <color rgb="FF000000"/>
      <name val="仿宋_GB2312"/>
      <charset val="134"/>
    </font>
    <font>
      <sz val="11"/>
      <color rgb="FF000000"/>
      <name val="宋体"/>
      <charset val="134"/>
    </font>
    <font>
      <sz val="18"/>
      <color rgb="FF000000"/>
      <name val="方正小标宋简体"/>
      <charset val="134"/>
    </font>
    <font>
      <sz val="12"/>
      <color rgb="FF000000"/>
      <name val="仿宋_GB2312"/>
      <charset val="134"/>
    </font>
    <font>
      <sz val="10"/>
      <color rgb="FF000000"/>
      <name val="仿宋_GB2312"/>
      <charset val="134"/>
    </font>
    <font>
      <sz val="11"/>
      <name val="仿宋_GB2312"/>
      <charset val="134"/>
    </font>
    <font>
      <sz val="9"/>
      <name val="仿宋_GB2312"/>
      <charset val="134"/>
    </font>
    <font>
      <sz val="9"/>
      <color rgb="FF00000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方正小标宋简体"/>
      <charset val="134"/>
    </font>
    <font>
      <sz val="14"/>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2" fillId="0" borderId="0">
      <alignment vertical="top"/>
      <protection locked="0"/>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 fillId="0" borderId="1" xfId="0" applyFont="1" applyBorder="1" applyAlignment="1">
      <alignment horizontal="center" vertical="center" textRotation="255"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left" vertical="center" wrapText="1"/>
    </xf>
    <xf numFmtId="0" fontId="6" fillId="0" borderId="3" xfId="0" applyFont="1" applyBorder="1" applyAlignment="1">
      <alignment horizontal="center" vertical="center" wrapText="1"/>
    </xf>
    <xf numFmtId="49" fontId="7" fillId="0" borderId="1" xfId="0" applyNumberFormat="1" applyFont="1" applyFill="1" applyBorder="1" applyAlignment="1">
      <alignment horizontal="left" vertical="center" wrapText="1"/>
    </xf>
    <xf numFmtId="9" fontId="7"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1" fillId="0" borderId="2" xfId="0" applyFont="1" applyBorder="1" applyAlignment="1">
      <alignment horizontal="center" vertical="center" wrapText="1"/>
    </xf>
    <xf numFmtId="0" fontId="8" fillId="0" borderId="1"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 fillId="0" borderId="0" xfId="0" applyFont="1" applyBorder="1" applyAlignment="1">
      <alignment horizontal="center" vertical="center"/>
    </xf>
    <xf numFmtId="10" fontId="1" fillId="0" borderId="1" xfId="3" applyNumberFormat="1" applyFont="1" applyBorder="1" applyAlignment="1" applyProtection="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176" fontId="8" fillId="0" borderId="1" xfId="0" applyNumberFormat="1" applyFont="1" applyBorder="1" applyAlignment="1">
      <alignment horizontal="center" vertical="center" wrapText="1"/>
    </xf>
    <xf numFmtId="176" fontId="8" fillId="0" borderId="1" xfId="0" applyNumberFormat="1" applyFont="1" applyFill="1" applyBorder="1" applyAlignment="1">
      <alignment horizontal="center" vertical="center" wrapText="1"/>
    </xf>
    <xf numFmtId="176" fontId="1" fillId="0" borderId="1" xfId="0" applyNumberFormat="1" applyFont="1" applyBorder="1" applyAlignment="1">
      <alignment horizontal="center"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workbookViewId="0">
      <selection activeCell="Q24" sqref="Q24"/>
    </sheetView>
  </sheetViews>
  <sheetFormatPr defaultColWidth="9" defaultRowHeight="13.5"/>
  <cols>
    <col min="1" max="1" width="5.13333333333333" customWidth="1"/>
    <col min="2" max="2" width="6" customWidth="1"/>
    <col min="3" max="3" width="7.725" customWidth="1"/>
    <col min="4" max="4" width="8.56666666666667"/>
    <col min="5" max="5" width="10.9083333333333" customWidth="1"/>
    <col min="6" max="6" width="2.45" customWidth="1"/>
    <col min="7" max="7" width="14.5416666666667" style="2" customWidth="1"/>
    <col min="8" max="8" width="12.8916666666667" style="2" customWidth="1"/>
    <col min="9" max="9" width="3.90833333333333" customWidth="1"/>
    <col min="10" max="10" width="2.31666666666667" customWidth="1"/>
    <col min="11" max="11" width="3.90833333333333" customWidth="1"/>
    <col min="12" max="12" width="3.18333333333333" customWidth="1"/>
    <col min="13" max="13" width="4.90833333333333" customWidth="1"/>
    <col min="14" max="14" width="10.1083333333333" customWidth="1"/>
  </cols>
  <sheetData>
    <row r="1" ht="36" customHeight="1" spans="1:14">
      <c r="A1" s="3" t="s">
        <v>0</v>
      </c>
      <c r="B1" s="3"/>
      <c r="C1" s="3"/>
      <c r="D1" s="3"/>
      <c r="E1" s="3"/>
      <c r="F1" s="3"/>
      <c r="G1" s="3"/>
      <c r="H1" s="3"/>
      <c r="I1" s="3"/>
      <c r="J1" s="3"/>
      <c r="K1" s="3"/>
      <c r="L1" s="3"/>
      <c r="M1" s="3"/>
      <c r="N1" s="3"/>
    </row>
    <row r="2" s="1" customFormat="1" ht="17" customHeight="1" spans="1:14">
      <c r="A2" s="1" t="s">
        <v>1</v>
      </c>
      <c r="D2" s="4" t="s">
        <v>2</v>
      </c>
      <c r="E2" s="4"/>
      <c r="F2" s="4"/>
      <c r="G2" s="5"/>
      <c r="H2" s="6"/>
      <c r="I2" s="6"/>
      <c r="J2" s="27"/>
      <c r="K2" s="27"/>
      <c r="L2" s="27"/>
      <c r="M2" s="27"/>
      <c r="N2" s="27"/>
    </row>
    <row r="3" ht="15" customHeight="1" spans="1:14">
      <c r="A3" s="7" t="s">
        <v>3</v>
      </c>
      <c r="B3" s="7"/>
      <c r="C3" s="8" t="s">
        <v>4</v>
      </c>
      <c r="D3" s="8"/>
      <c r="E3" s="8"/>
      <c r="F3" s="8"/>
      <c r="G3" s="8"/>
      <c r="H3" s="8"/>
      <c r="I3" s="8"/>
      <c r="J3" s="8"/>
      <c r="K3" s="8"/>
      <c r="L3" s="8"/>
      <c r="M3" s="8"/>
      <c r="N3" s="8"/>
    </row>
    <row r="4" ht="15" customHeight="1" spans="1:14">
      <c r="A4" s="7" t="s">
        <v>5</v>
      </c>
      <c r="B4" s="7"/>
      <c r="C4" s="7" t="s">
        <v>6</v>
      </c>
      <c r="D4" s="7"/>
      <c r="E4" s="7"/>
      <c r="F4" s="7"/>
      <c r="G4" s="7"/>
      <c r="H4" s="7" t="s">
        <v>7</v>
      </c>
      <c r="I4" s="7"/>
      <c r="J4" s="7" t="s">
        <v>2</v>
      </c>
      <c r="K4" s="7"/>
      <c r="L4" s="7"/>
      <c r="M4" s="7"/>
      <c r="N4" s="7"/>
    </row>
    <row r="5" ht="33" customHeight="1" spans="1:14">
      <c r="A5" s="7" t="s">
        <v>8</v>
      </c>
      <c r="B5" s="7"/>
      <c r="C5" s="7"/>
      <c r="D5" s="7"/>
      <c r="E5" s="7" t="s">
        <v>9</v>
      </c>
      <c r="F5" s="7" t="s">
        <v>10</v>
      </c>
      <c r="G5" s="7"/>
      <c r="H5" s="7" t="s">
        <v>11</v>
      </c>
      <c r="I5" s="7"/>
      <c r="J5" s="7" t="s">
        <v>12</v>
      </c>
      <c r="K5" s="7"/>
      <c r="L5" s="7" t="s">
        <v>13</v>
      </c>
      <c r="M5" s="7"/>
      <c r="N5" s="7" t="s">
        <v>14</v>
      </c>
    </row>
    <row r="6" ht="18" customHeight="1" spans="1:14">
      <c r="A6" s="7"/>
      <c r="B6" s="7"/>
      <c r="C6" s="9" t="s">
        <v>15</v>
      </c>
      <c r="D6" s="9"/>
      <c r="E6" s="10">
        <v>96.823296</v>
      </c>
      <c r="F6" s="10">
        <v>68.98154</v>
      </c>
      <c r="G6" s="10">
        <f t="shared" ref="E6:I6" si="0">SUM(G7:G9)</f>
        <v>0</v>
      </c>
      <c r="H6" s="10">
        <v>68.921774</v>
      </c>
      <c r="I6" s="10">
        <f t="shared" si="0"/>
        <v>0</v>
      </c>
      <c r="J6" s="7">
        <v>10</v>
      </c>
      <c r="K6" s="7"/>
      <c r="L6" s="28">
        <f t="shared" ref="L6:L9" si="1">ROUND(H6/F6,4)</f>
        <v>0.9991</v>
      </c>
      <c r="M6" s="28"/>
      <c r="N6" s="7">
        <f>ROUND(J6*L6,2)</f>
        <v>9.99</v>
      </c>
    </row>
    <row r="7" ht="26" customHeight="1" spans="1:14">
      <c r="A7" s="7"/>
      <c r="B7" s="7"/>
      <c r="C7" s="7" t="s">
        <v>16</v>
      </c>
      <c r="D7" s="7"/>
      <c r="E7" s="10">
        <v>96.823296</v>
      </c>
      <c r="F7" s="10">
        <v>68.98154</v>
      </c>
      <c r="G7" s="10">
        <f>SUM(G8:G10)</f>
        <v>0</v>
      </c>
      <c r="H7" s="10">
        <v>68.921774</v>
      </c>
      <c r="I7" s="10">
        <f>SUM(I8:I10)</f>
        <v>0</v>
      </c>
      <c r="J7" s="7">
        <v>10</v>
      </c>
      <c r="K7" s="7"/>
      <c r="L7" s="28">
        <f t="shared" si="1"/>
        <v>0.9991</v>
      </c>
      <c r="M7" s="28"/>
      <c r="N7" s="7">
        <v>9.99</v>
      </c>
    </row>
    <row r="8" ht="32" customHeight="1" spans="1:14">
      <c r="A8" s="7"/>
      <c r="B8" s="7"/>
      <c r="C8" s="7" t="s">
        <v>17</v>
      </c>
      <c r="D8" s="7"/>
      <c r="E8" s="10"/>
      <c r="F8" s="10"/>
      <c r="G8" s="10"/>
      <c r="H8" s="10"/>
      <c r="I8" s="10"/>
      <c r="J8" s="7" t="s">
        <v>18</v>
      </c>
      <c r="K8" s="7"/>
      <c r="L8" s="28"/>
      <c r="M8" s="28"/>
      <c r="N8" s="7" t="s">
        <v>18</v>
      </c>
    </row>
    <row r="9" ht="26" customHeight="1" spans="1:14">
      <c r="A9" s="7"/>
      <c r="B9" s="7"/>
      <c r="C9" s="7" t="s">
        <v>19</v>
      </c>
      <c r="D9" s="7"/>
      <c r="E9" s="10"/>
      <c r="F9" s="10"/>
      <c r="G9" s="10"/>
      <c r="H9" s="10"/>
      <c r="I9" s="10"/>
      <c r="J9" s="7" t="s">
        <v>18</v>
      </c>
      <c r="K9" s="7"/>
      <c r="L9" s="28"/>
      <c r="M9" s="28"/>
      <c r="N9" s="7" t="s">
        <v>18</v>
      </c>
    </row>
    <row r="10" ht="15" customHeight="1" spans="1:14">
      <c r="A10" s="7" t="s">
        <v>20</v>
      </c>
      <c r="B10" s="7" t="s">
        <v>21</v>
      </c>
      <c r="C10" s="7"/>
      <c r="D10" s="7"/>
      <c r="E10" s="7"/>
      <c r="F10" s="7"/>
      <c r="G10" s="7"/>
      <c r="H10" s="7" t="s">
        <v>22</v>
      </c>
      <c r="I10" s="7"/>
      <c r="J10" s="7"/>
      <c r="K10" s="7"/>
      <c r="L10" s="7"/>
      <c r="M10" s="7"/>
      <c r="N10" s="7"/>
    </row>
    <row r="11" ht="79" customHeight="1" spans="1:14">
      <c r="A11" s="7"/>
      <c r="B11" s="11" t="s">
        <v>23</v>
      </c>
      <c r="C11" s="11"/>
      <c r="D11" s="11"/>
      <c r="E11" s="11"/>
      <c r="F11" s="11"/>
      <c r="G11" s="11"/>
      <c r="H11" s="12" t="s">
        <v>24</v>
      </c>
      <c r="I11" s="12"/>
      <c r="J11" s="12"/>
      <c r="K11" s="12"/>
      <c r="L11" s="12"/>
      <c r="M11" s="12"/>
      <c r="N11" s="12"/>
    </row>
    <row r="12" ht="41" customHeight="1" spans="1:14">
      <c r="A12" s="13" t="s">
        <v>25</v>
      </c>
      <c r="B12" s="7" t="s">
        <v>26</v>
      </c>
      <c r="C12" s="7" t="s">
        <v>27</v>
      </c>
      <c r="D12" s="7" t="s">
        <v>28</v>
      </c>
      <c r="E12" s="7"/>
      <c r="F12" s="7"/>
      <c r="G12" s="7" t="s">
        <v>29</v>
      </c>
      <c r="H12" s="7" t="s">
        <v>30</v>
      </c>
      <c r="I12" s="7" t="s">
        <v>12</v>
      </c>
      <c r="J12" s="7"/>
      <c r="K12" s="7" t="s">
        <v>14</v>
      </c>
      <c r="L12" s="7"/>
      <c r="M12" s="7" t="s">
        <v>31</v>
      </c>
      <c r="N12" s="7"/>
    </row>
    <row r="13" ht="48" customHeight="1" spans="1:14">
      <c r="A13" s="13"/>
      <c r="B13" s="14" t="s">
        <v>32</v>
      </c>
      <c r="C13" s="15" t="s">
        <v>33</v>
      </c>
      <c r="D13" s="16" t="s">
        <v>34</v>
      </c>
      <c r="E13" s="16"/>
      <c r="F13" s="16"/>
      <c r="G13" s="16" t="s">
        <v>35</v>
      </c>
      <c r="H13" s="16" t="s">
        <v>36</v>
      </c>
      <c r="I13" s="29">
        <v>5</v>
      </c>
      <c r="J13" s="30">
        <v>5</v>
      </c>
      <c r="K13" s="31">
        <v>5</v>
      </c>
      <c r="L13" s="31"/>
      <c r="M13" s="29"/>
      <c r="N13" s="30"/>
    </row>
    <row r="14" ht="27" customHeight="1" spans="1:14">
      <c r="A14" s="13"/>
      <c r="B14" s="17"/>
      <c r="C14" s="15"/>
      <c r="D14" s="16" t="s">
        <v>37</v>
      </c>
      <c r="E14" s="16"/>
      <c r="F14" s="16"/>
      <c r="G14" s="16" t="s">
        <v>38</v>
      </c>
      <c r="H14" s="16" t="s">
        <v>39</v>
      </c>
      <c r="I14" s="29">
        <v>5</v>
      </c>
      <c r="J14" s="30">
        <v>5</v>
      </c>
      <c r="K14" s="31">
        <v>5</v>
      </c>
      <c r="L14" s="31"/>
      <c r="M14" s="7"/>
      <c r="N14" s="7"/>
    </row>
    <row r="15" ht="37" customHeight="1" spans="1:14">
      <c r="A15" s="13"/>
      <c r="B15" s="17"/>
      <c r="C15" s="15" t="s">
        <v>40</v>
      </c>
      <c r="D15" s="16" t="s">
        <v>41</v>
      </c>
      <c r="E15" s="16"/>
      <c r="F15" s="16"/>
      <c r="G15" s="18" t="s">
        <v>42</v>
      </c>
      <c r="H15" s="19">
        <v>1</v>
      </c>
      <c r="I15" s="29">
        <v>5</v>
      </c>
      <c r="J15" s="30">
        <v>3</v>
      </c>
      <c r="K15" s="31">
        <v>5</v>
      </c>
      <c r="L15" s="31"/>
      <c r="M15" s="7"/>
      <c r="N15" s="7"/>
    </row>
    <row r="16" ht="31" customHeight="1" spans="1:14">
      <c r="A16" s="13"/>
      <c r="B16" s="17"/>
      <c r="C16" s="15" t="s">
        <v>43</v>
      </c>
      <c r="D16" s="16" t="s">
        <v>44</v>
      </c>
      <c r="E16" s="16"/>
      <c r="F16" s="16"/>
      <c r="G16" s="16" t="s">
        <v>45</v>
      </c>
      <c r="H16" s="16" t="s">
        <v>46</v>
      </c>
      <c r="I16" s="29">
        <v>5</v>
      </c>
      <c r="J16" s="30">
        <v>5</v>
      </c>
      <c r="K16" s="31">
        <v>5</v>
      </c>
      <c r="L16" s="31"/>
      <c r="M16" s="7"/>
      <c r="N16" s="7"/>
    </row>
    <row r="17" ht="34" customHeight="1" spans="1:14">
      <c r="A17" s="13"/>
      <c r="B17" s="14" t="s">
        <v>47</v>
      </c>
      <c r="C17" s="15" t="s">
        <v>48</v>
      </c>
      <c r="D17" s="16" t="s">
        <v>49</v>
      </c>
      <c r="E17" s="16"/>
      <c r="F17" s="16"/>
      <c r="G17" s="16" t="s">
        <v>50</v>
      </c>
      <c r="H17" s="16" t="s">
        <v>51</v>
      </c>
      <c r="I17" s="29">
        <v>10</v>
      </c>
      <c r="J17" s="30"/>
      <c r="K17" s="32">
        <v>10</v>
      </c>
      <c r="L17" s="32"/>
      <c r="M17" s="29"/>
      <c r="N17" s="30"/>
    </row>
    <row r="18" ht="34" customHeight="1" spans="1:14">
      <c r="A18" s="13"/>
      <c r="B18" s="17"/>
      <c r="C18" s="15"/>
      <c r="D18" s="16" t="s">
        <v>52</v>
      </c>
      <c r="E18" s="16"/>
      <c r="F18" s="16"/>
      <c r="G18" s="16" t="s">
        <v>53</v>
      </c>
      <c r="H18" s="20" t="s">
        <v>54</v>
      </c>
      <c r="I18" s="29">
        <v>5</v>
      </c>
      <c r="J18" s="30"/>
      <c r="K18" s="32">
        <v>5</v>
      </c>
      <c r="L18" s="32"/>
      <c r="M18" s="29"/>
      <c r="N18" s="30"/>
    </row>
    <row r="19" ht="51" customHeight="1" spans="1:14">
      <c r="A19" s="13"/>
      <c r="B19" s="17"/>
      <c r="C19" s="15"/>
      <c r="D19" s="16" t="s">
        <v>55</v>
      </c>
      <c r="E19" s="16"/>
      <c r="F19" s="16"/>
      <c r="G19" s="16" t="s">
        <v>56</v>
      </c>
      <c r="H19" s="20" t="s">
        <v>57</v>
      </c>
      <c r="I19" s="29">
        <v>5</v>
      </c>
      <c r="J19" s="30"/>
      <c r="K19" s="31">
        <v>3.95</v>
      </c>
      <c r="L19" s="31"/>
      <c r="M19" s="29" t="s">
        <v>58</v>
      </c>
      <c r="N19" s="30"/>
    </row>
    <row r="20" ht="34" customHeight="1" spans="1:14">
      <c r="A20" s="13"/>
      <c r="B20" s="17"/>
      <c r="C20" s="15"/>
      <c r="D20" s="16" t="s">
        <v>59</v>
      </c>
      <c r="E20" s="16"/>
      <c r="F20" s="16"/>
      <c r="G20" s="16" t="s">
        <v>60</v>
      </c>
      <c r="H20" s="20" t="s">
        <v>61</v>
      </c>
      <c r="I20" s="29">
        <v>5</v>
      </c>
      <c r="J20" s="30"/>
      <c r="K20" s="31">
        <v>5</v>
      </c>
      <c r="L20" s="31"/>
      <c r="M20" s="7"/>
      <c r="N20" s="7"/>
    </row>
    <row r="21" ht="34" customHeight="1" spans="1:14">
      <c r="A21" s="13"/>
      <c r="B21" s="17"/>
      <c r="C21" s="15"/>
      <c r="D21" s="16" t="s">
        <v>62</v>
      </c>
      <c r="E21" s="16"/>
      <c r="F21" s="16"/>
      <c r="G21" s="16" t="s">
        <v>63</v>
      </c>
      <c r="H21" s="20" t="s">
        <v>64</v>
      </c>
      <c r="I21" s="29">
        <v>5</v>
      </c>
      <c r="J21" s="30"/>
      <c r="K21" s="31">
        <v>5</v>
      </c>
      <c r="L21" s="31"/>
      <c r="M21" s="7"/>
      <c r="N21" s="7"/>
    </row>
    <row r="22" ht="27" spans="1:14">
      <c r="A22" s="13"/>
      <c r="B22" s="21" t="s">
        <v>65</v>
      </c>
      <c r="C22" s="7" t="s">
        <v>66</v>
      </c>
      <c r="D22" s="22"/>
      <c r="E22" s="22"/>
      <c r="F22" s="22"/>
      <c r="G22" s="7"/>
      <c r="H22" s="16"/>
      <c r="I22" s="29"/>
      <c r="J22" s="30"/>
      <c r="K22" s="31"/>
      <c r="L22" s="31"/>
      <c r="M22" s="7"/>
      <c r="N22" s="7"/>
    </row>
    <row r="23" ht="59" customHeight="1" spans="1:14">
      <c r="A23" s="13"/>
      <c r="B23" s="23"/>
      <c r="C23" s="15" t="s">
        <v>67</v>
      </c>
      <c r="D23" s="16" t="s">
        <v>68</v>
      </c>
      <c r="E23" s="16"/>
      <c r="F23" s="16"/>
      <c r="G23" s="16" t="s">
        <v>69</v>
      </c>
      <c r="H23" s="16" t="s">
        <v>69</v>
      </c>
      <c r="I23" s="29">
        <v>15</v>
      </c>
      <c r="J23" s="30"/>
      <c r="K23" s="31">
        <v>15</v>
      </c>
      <c r="L23" s="31"/>
      <c r="M23" s="29"/>
      <c r="N23" s="30"/>
    </row>
    <row r="24" ht="75" customHeight="1" spans="1:14">
      <c r="A24" s="13"/>
      <c r="B24" s="23"/>
      <c r="C24" s="15" t="s">
        <v>70</v>
      </c>
      <c r="D24" s="16" t="s">
        <v>71</v>
      </c>
      <c r="E24" s="16"/>
      <c r="F24" s="16"/>
      <c r="G24" s="16" t="s">
        <v>69</v>
      </c>
      <c r="H24" s="16" t="s">
        <v>69</v>
      </c>
      <c r="I24" s="29">
        <v>15</v>
      </c>
      <c r="J24" s="30"/>
      <c r="K24" s="31">
        <v>15</v>
      </c>
      <c r="L24" s="31"/>
      <c r="M24" s="7"/>
      <c r="N24" s="7"/>
    </row>
    <row r="25" customFormat="1" ht="40.5" spans="1:14">
      <c r="A25" s="13"/>
      <c r="B25" s="24"/>
      <c r="C25" s="7" t="s">
        <v>72</v>
      </c>
      <c r="D25" s="22"/>
      <c r="E25" s="22"/>
      <c r="F25" s="22"/>
      <c r="G25" s="8"/>
      <c r="H25" s="16"/>
      <c r="I25" s="29"/>
      <c r="J25" s="30"/>
      <c r="K25" s="31"/>
      <c r="L25" s="31"/>
      <c r="M25" s="7"/>
      <c r="N25" s="7"/>
    </row>
    <row r="26" ht="40.5" spans="1:14">
      <c r="A26" s="13"/>
      <c r="B26" s="7" t="s">
        <v>73</v>
      </c>
      <c r="C26" s="25" t="s">
        <v>74</v>
      </c>
      <c r="D26" s="26" t="s">
        <v>75</v>
      </c>
      <c r="E26" s="26"/>
      <c r="F26" s="26"/>
      <c r="G26" s="16" t="s">
        <v>76</v>
      </c>
      <c r="H26" s="19">
        <v>1</v>
      </c>
      <c r="I26" s="29">
        <v>10</v>
      </c>
      <c r="J26" s="30"/>
      <c r="K26" s="31">
        <v>10</v>
      </c>
      <c r="L26" s="31"/>
      <c r="M26" s="7"/>
      <c r="N26" s="7"/>
    </row>
    <row r="27" spans="1:14">
      <c r="A27" s="7" t="s">
        <v>77</v>
      </c>
      <c r="B27" s="7"/>
      <c r="C27" s="7"/>
      <c r="D27" s="7"/>
      <c r="E27" s="7"/>
      <c r="F27" s="7"/>
      <c r="G27" s="7"/>
      <c r="H27" s="7"/>
      <c r="I27" s="7">
        <v>100</v>
      </c>
      <c r="J27" s="7"/>
      <c r="K27" s="33">
        <f>SUM(K13:L26)+N6</f>
        <v>98.94</v>
      </c>
      <c r="L27" s="33"/>
      <c r="M27" s="34"/>
      <c r="N27" s="34"/>
    </row>
  </sheetData>
  <sheetProtection formatCells="0" insertHyperlinks="0" autoFilter="0"/>
  <mergeCells count="111">
    <mergeCell ref="A1:N1"/>
    <mergeCell ref="D2:G2"/>
    <mergeCell ref="H2:I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0:A11"/>
    <mergeCell ref="A12:A26"/>
    <mergeCell ref="B13:B16"/>
    <mergeCell ref="B17:B21"/>
    <mergeCell ref="B22:B25"/>
    <mergeCell ref="C13:C14"/>
    <mergeCell ref="C17:C21"/>
    <mergeCell ref="A5:B9"/>
  </mergeCells>
  <pageMargins left="0.739583" right="0.739583" top="0.739583" bottom="0.739583" header="0.5" footer="0.739583"/>
  <pageSetup paperSize="9" scale="8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WWO_wpscloud_20241127135947-7b6df83df5</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DCO-AL00</dc:creator>
  <cp:lastModifiedBy>吕岩</cp:lastModifiedBy>
  <dcterms:created xsi:type="dcterms:W3CDTF">2025-08-22T22:03:00Z</dcterms:created>
  <dcterms:modified xsi:type="dcterms:W3CDTF">2025-08-23T00:51:55Z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90706870bb7645249a13f2621a479908_22</vt:lpwstr>
  </property>
  <property fmtid="{D5CDD505-2E9C-101B-9397-08002B2CF9AE}" pid="3" name="KSOProductBuildVer">
    <vt:lpwstr>2052-12.1.0.21915</vt:lpwstr>
  </property>
</Properties>
</file>